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Р-Крестьянская 57" sheetId="1" r:id="rId1"/>
  </sheets>
  <externalReferences>
    <externalReference r:id="rId2"/>
  </externalReferences>
  <definedNames>
    <definedName name="Z_6E36EA37_049E_4FAE_B719_2847CD16F858_.wvu.Cols" localSheetId="0" hidden="1">'Р-Крестьянская 57'!#REF!,'Р-Крестьянская 57'!#REF!</definedName>
    <definedName name="Z_6E36EA37_049E_4FAE_B719_2847CD16F858_.wvu.Rows" localSheetId="0" hidden="1">'Р-Крестьянская 57'!$42:$45</definedName>
    <definedName name="Z_73C0D023_21BD_4441_8EFA_957546C15799_.wvu.Cols" localSheetId="0" hidden="1">'Р-Крестьянская 57'!#REF!,'Р-Крестьянская 57'!#REF!</definedName>
    <definedName name="Z_73C0D023_21BD_4441_8EFA_957546C15799_.wvu.Rows" localSheetId="0" hidden="1">'Р-Крестьянская 57'!$42:$45</definedName>
    <definedName name="_xlnm.Print_Area" localSheetId="0">'Р-Крестьянская 57'!$A$1:$G$60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<sst xmlns="http://schemas.openxmlformats.org/spreadsheetml/2006/main" count="62" uniqueCount="53">
  <si>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</si>
  <si>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</si>
  <si>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</si>
  <si>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</si>
  <si>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</si>
  <si>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</si>
  <si>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</si>
  <si>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</si>
  <si>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</si>
  <si>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</si>
  <si>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</si>
  <si>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</si>
  <si>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</si>
  <si>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</si>
  <si>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</si>
  <si>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</si>
  <si>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</si>
  <si>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</si>
  <si>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</si>
  <si>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</si>
  <si>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</si>
  <si>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</si>
  <si>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</si>
  <si>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</si>
  <si>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</si>
  <si>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</si>
  <si>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</si>
  <si>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</si>
  <si>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</si>
  <si>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</si>
  <si>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</si>
  <si>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</si>
  <si>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</si>
  <si>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</si>
  <si>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</si>
  <si>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</si>
  <si>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</si>
  <si>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</si>
  <si>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57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</si>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</sst>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73">
          <cell r="W173">
            <v>11977.876105260329</v>
          </cell>
          <cell r="X173">
            <v>2457.7125003223478</v>
          </cell>
          <cell r="Y173">
            <v>9977.7026999999998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4326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Y173">
            <v>43444.316049009918</v>
          </cell>
          <cell r="BB173">
            <v>0</v>
          </cell>
          <cell r="BC173">
            <v>0</v>
          </cell>
          <cell r="CN173">
            <v>10268.297961142734</v>
          </cell>
          <cell r="CO173">
            <v>2104.5531718522589</v>
          </cell>
          <cell r="CP173">
            <v>734.05010000000004</v>
          </cell>
          <cell r="DB173">
            <v>0</v>
          </cell>
          <cell r="DG173">
            <v>8770.3294405704437</v>
          </cell>
          <cell r="DU173">
            <v>38060.475249623836</v>
          </cell>
          <cell r="DV173">
            <v>7945.6165830279842</v>
          </cell>
          <cell r="DW173">
            <v>4250.7482</v>
          </cell>
          <cell r="EK173">
            <v>0</v>
          </cell>
          <cell r="EQ173">
            <v>29927.223348539552</v>
          </cell>
          <cell r="FB173">
            <v>63432.000981397498</v>
          </cell>
          <cell r="FC173">
            <v>12969.094516933939</v>
          </cell>
          <cell r="FD173">
            <v>436.40700000000004</v>
          </cell>
          <cell r="FL173">
            <v>0</v>
          </cell>
          <cell r="FS173">
            <v>20323.262238716427</v>
          </cell>
          <cell r="FX173">
            <v>32100.277856551209</v>
          </cell>
          <cell r="FY173">
            <v>6547.361058141074</v>
          </cell>
          <cell r="FZ173">
            <v>0</v>
          </cell>
          <cell r="GG173">
            <v>2967.8940000000002</v>
          </cell>
          <cell r="GL173">
            <v>10110.547014862404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10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5" t="s">
        <v>39</v>
      </c>
      <c r="G6" s="35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1374392.2</v>
      </c>
      <c r="F9" s="16">
        <f t="shared" ref="F9:G9" si="0">SUM(F10:F14)</f>
        <v>1318061.21</v>
      </c>
      <c r="G9" s="16">
        <f t="shared" si="0"/>
        <v>482296.95999999996</v>
      </c>
    </row>
    <row r="10" spans="1:7" ht="13.2" customHeight="1" x14ac:dyDescent="0.3">
      <c r="A10" s="43" t="s">
        <v>9</v>
      </c>
      <c r="B10" s="44"/>
      <c r="C10" s="44"/>
      <c r="D10" s="45"/>
      <c r="E10" s="17">
        <v>564964.68000000005</v>
      </c>
      <c r="F10" s="17">
        <v>517480.8</v>
      </c>
      <c r="G10" s="18">
        <v>239263.15</v>
      </c>
    </row>
    <row r="11" spans="1:7" ht="14.4" customHeight="1" x14ac:dyDescent="0.3">
      <c r="A11" s="43" t="s">
        <v>10</v>
      </c>
      <c r="B11" s="44"/>
      <c r="C11" s="44"/>
      <c r="D11" s="45"/>
      <c r="E11" s="17"/>
      <c r="F11" s="17"/>
      <c r="G11" s="18"/>
    </row>
    <row r="12" spans="1:7" ht="13.95" customHeight="1" x14ac:dyDescent="0.3">
      <c r="A12" s="43" t="s">
        <v>11</v>
      </c>
      <c r="B12" s="44"/>
      <c r="C12" s="44"/>
      <c r="D12" s="45"/>
      <c r="E12" s="17">
        <v>141253.01999999999</v>
      </c>
      <c r="F12" s="17">
        <v>141648.62</v>
      </c>
      <c r="G12" s="18">
        <v>33878.33</v>
      </c>
    </row>
    <row r="13" spans="1:7" ht="13.5" customHeight="1" x14ac:dyDescent="0.3">
      <c r="A13" s="43" t="s">
        <v>12</v>
      </c>
      <c r="B13" s="44"/>
      <c r="C13" s="44"/>
      <c r="D13" s="45"/>
      <c r="E13" s="17">
        <v>293208.08</v>
      </c>
      <c r="F13" s="17">
        <v>295685.56</v>
      </c>
      <c r="G13" s="18">
        <v>66845.75</v>
      </c>
    </row>
    <row r="14" spans="1:7" ht="14.4" customHeight="1" x14ac:dyDescent="0.3">
      <c r="A14" s="36" t="s">
        <v>13</v>
      </c>
      <c r="B14" s="36"/>
      <c r="C14" s="36"/>
      <c r="D14" s="36"/>
      <c r="E14" s="17">
        <v>374966.42</v>
      </c>
      <c r="F14" s="17">
        <v>363246.23</v>
      </c>
      <c r="G14" s="18">
        <v>142309.73000000001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578376.57999999996</v>
      </c>
      <c r="F15" s="16">
        <f t="shared" ref="F15:G15" si="1">SUM(F16:F19)</f>
        <v>562289.99</v>
      </c>
      <c r="G15" s="16">
        <f t="shared" si="1"/>
        <v>186940.7</v>
      </c>
    </row>
    <row r="16" spans="1:7" ht="33.6" customHeight="1" x14ac:dyDescent="0.3">
      <c r="A16" s="49" t="s">
        <v>43</v>
      </c>
      <c r="B16" s="50"/>
      <c r="C16" s="50"/>
      <c r="D16" s="51"/>
      <c r="E16" s="17">
        <v>564998.31999999995</v>
      </c>
      <c r="F16" s="17">
        <v>549399.9</v>
      </c>
      <c r="G16" s="18">
        <v>184111.12</v>
      </c>
    </row>
    <row r="17" spans="1:9" ht="15.6" x14ac:dyDescent="0.3">
      <c r="A17" s="36" t="s">
        <v>44</v>
      </c>
      <c r="B17" s="36"/>
      <c r="C17" s="36"/>
      <c r="D17" s="36"/>
      <c r="E17" s="17">
        <v>1244.22</v>
      </c>
      <c r="F17" s="17">
        <v>1206.7</v>
      </c>
      <c r="G17" s="18">
        <v>265.45</v>
      </c>
    </row>
    <row r="18" spans="1:9" ht="15.6" x14ac:dyDescent="0.3">
      <c r="A18" s="36" t="s">
        <v>45</v>
      </c>
      <c r="B18" s="36"/>
      <c r="C18" s="36"/>
      <c r="D18" s="36"/>
      <c r="E18" s="17"/>
      <c r="F18" s="17"/>
      <c r="G18" s="18"/>
    </row>
    <row r="19" spans="1:9" ht="15.6" x14ac:dyDescent="0.3">
      <c r="A19" s="36" t="s">
        <v>46</v>
      </c>
      <c r="B19" s="36"/>
      <c r="C19" s="36"/>
      <c r="D19" s="36"/>
      <c r="E19" s="17">
        <v>12134.04</v>
      </c>
      <c r="F19" s="17">
        <v>11683.39</v>
      </c>
      <c r="G19" s="18">
        <v>2564.13</v>
      </c>
    </row>
    <row r="20" spans="1:9" ht="15.6" x14ac:dyDescent="0.3">
      <c r="A20" s="58" t="s">
        <v>14</v>
      </c>
      <c r="B20" s="58"/>
      <c r="C20" s="58"/>
      <c r="D20" s="58"/>
      <c r="E20" s="34">
        <f>E21</f>
        <v>6472.62</v>
      </c>
      <c r="F20" s="34">
        <f t="shared" ref="F20:G20" si="2">F21</f>
        <v>6235.98</v>
      </c>
      <c r="G20" s="34">
        <f t="shared" si="2"/>
        <v>3552.38</v>
      </c>
    </row>
    <row r="21" spans="1:9" ht="15.6" x14ac:dyDescent="0.3">
      <c r="A21" s="36" t="s">
        <v>15</v>
      </c>
      <c r="B21" s="36"/>
      <c r="C21" s="36"/>
      <c r="D21" s="36"/>
      <c r="E21" s="17">
        <v>6472.62</v>
      </c>
      <c r="F21" s="17">
        <v>6235.98</v>
      </c>
      <c r="G21" s="18">
        <v>3552.38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9" t="s">
        <v>52</v>
      </c>
      <c r="B24" s="59"/>
      <c r="C24" s="59"/>
      <c r="D24" s="59"/>
      <c r="E24" s="59"/>
      <c r="F24" s="17">
        <v>-389100.70593290083</v>
      </c>
      <c r="G24" s="19"/>
      <c r="I24" s="28"/>
    </row>
    <row r="25" spans="1:9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67857.60735459259</v>
      </c>
      <c r="I25" s="28"/>
    </row>
    <row r="26" spans="1:9" ht="28.5" customHeight="1" x14ac:dyDescent="0.25">
      <c r="A26" s="63"/>
      <c r="B26" s="64"/>
      <c r="C26" s="64"/>
      <c r="D26" s="64"/>
      <c r="E26" s="65"/>
      <c r="F26" s="70"/>
      <c r="I26" s="28"/>
    </row>
    <row r="27" spans="1:9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нар'!W173</f>
        <v>11977.876105260329</v>
      </c>
      <c r="I27" s="28"/>
    </row>
    <row r="28" spans="1:9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нар'!X173</f>
        <v>2457.7125003223478</v>
      </c>
      <c r="I28" s="28"/>
    </row>
    <row r="29" spans="1:9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нар'!Y173</f>
        <v>9977.7026999999998</v>
      </c>
      <c r="I29" s="28"/>
    </row>
    <row r="30" spans="1:9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нар'!AA173+'[1]УК ВР декабрь нар'!AB173+'[1]УК ВР декабрь нар'!AC173+'[1]УК ВР декабрь нар'!AD173+'[1]УК ВР декабрь нар'!AE173+'[1]УК ВР декабрь нар'!AF173+'[1]УК ВР декабрь нар'!AG173+'[1]УК ВР декабрь нар'!AH173+'[1]УК ВР декабрь нар'!AJ173+'[1]УК ВР декабрь нар'!AL173+'[1]УК ВР декабрь нар'!AN173+'[1]УК ВР декабрь нар'!AO173+'[1]УК ВР декабрь нар'!AP173+'[1]УК ВР декабрь нар'!AQ173+'[1]УК ВР декабрь нар'!AR173+'[1]УК ВР декабрь нар'!AT173</f>
        <v>0</v>
      </c>
      <c r="I30" s="28"/>
    </row>
    <row r="31" spans="1:9" ht="36.75" hidden="1" customHeight="1" x14ac:dyDescent="0.3">
      <c r="A31" s="72" t="s">
        <v>32</v>
      </c>
      <c r="B31" s="73"/>
      <c r="C31" s="73"/>
      <c r="D31" s="73"/>
      <c r="E31" s="74"/>
      <c r="F31" s="25">
        <f>'[1]УК ВР декабрь нар'!AY173</f>
        <v>43444.316049009918</v>
      </c>
      <c r="I31" s="28"/>
    </row>
    <row r="32" spans="1:9" ht="15.75" customHeight="1" x14ac:dyDescent="0.25">
      <c r="A32" s="60" t="s">
        <v>33</v>
      </c>
      <c r="B32" s="61"/>
      <c r="C32" s="61"/>
      <c r="D32" s="61"/>
      <c r="E32" s="62"/>
      <c r="F32" s="69">
        <f>SUM(F34:F38)+33819.88</f>
        <v>140207.17405475682</v>
      </c>
      <c r="I32" s="28"/>
    </row>
    <row r="33" spans="1:10" ht="33" customHeight="1" x14ac:dyDescent="0.25">
      <c r="A33" s="63"/>
      <c r="B33" s="64"/>
      <c r="C33" s="64"/>
      <c r="D33" s="64"/>
      <c r="E33" s="65"/>
      <c r="F33" s="70"/>
      <c r="I33" s="28"/>
    </row>
    <row r="34" spans="1:10" ht="15.6" hidden="1" x14ac:dyDescent="0.3">
      <c r="A34" s="71" t="s">
        <v>16</v>
      </c>
      <c r="B34" s="71"/>
      <c r="C34" s="71"/>
      <c r="D34" s="71"/>
      <c r="E34" s="71"/>
      <c r="F34" s="25">
        <f>'[1]УК ВР декабрь нар'!CN173+'[1]УК ВР декабрь нар'!DU173</f>
        <v>48328.773210766572</v>
      </c>
      <c r="I34" s="28"/>
    </row>
    <row r="35" spans="1:10" ht="15.6" hidden="1" x14ac:dyDescent="0.3">
      <c r="A35" s="71" t="s">
        <v>31</v>
      </c>
      <c r="B35" s="71"/>
      <c r="C35" s="71"/>
      <c r="D35" s="71"/>
      <c r="E35" s="71"/>
      <c r="F35" s="25">
        <f>'[1]УК ВР декабрь нар'!CO173+'[1]УК ВР декабрь нар'!DV173</f>
        <v>10050.169754880244</v>
      </c>
      <c r="I35" s="28"/>
    </row>
    <row r="36" spans="1:10" ht="15.6" hidden="1" x14ac:dyDescent="0.3">
      <c r="A36" s="71" t="s">
        <v>18</v>
      </c>
      <c r="B36" s="71"/>
      <c r="C36" s="71"/>
      <c r="D36" s="71"/>
      <c r="E36" s="71"/>
      <c r="F36" s="25">
        <f>'[1]УК ВР декабрь нар'!CP173+'[1]УК ВР декабрь нар'!DW173</f>
        <v>4984.7983000000004</v>
      </c>
      <c r="I36" s="28"/>
    </row>
    <row r="37" spans="1:10" ht="15.6" hidden="1" x14ac:dyDescent="0.3">
      <c r="A37" s="71" t="s">
        <v>19</v>
      </c>
      <c r="B37" s="71"/>
      <c r="C37" s="71"/>
      <c r="D37" s="71"/>
      <c r="E37" s="71"/>
      <c r="F37" s="25">
        <f>'[1]УК ВР декабрь нар'!AI173+'[1]УК ВР декабрь нар'!AJ173+'[1]УК ВР декабрь нар'!AS173+'[1]УК ВР декабрь нар'!BC173+'[1]УК ВР декабрь нар'!DB173+'[1]УК ВР декабрь нар'!EK173+'[1]УК ВР декабрь нар'!AM173</f>
        <v>4326</v>
      </c>
      <c r="I37" s="28"/>
    </row>
    <row r="38" spans="1:10" ht="39.75" hidden="1" customHeight="1" x14ac:dyDescent="0.3">
      <c r="A38" s="72" t="s">
        <v>34</v>
      </c>
      <c r="B38" s="75"/>
      <c r="C38" s="75"/>
      <c r="D38" s="75"/>
      <c r="E38" s="76"/>
      <c r="F38" s="25">
        <f>'[1]УК ВР декабрь нар'!DG173+'[1]УК ВР декабрь нар'!EQ173</f>
        <v>38697.552789109992</v>
      </c>
      <c r="I38" s="28"/>
    </row>
    <row r="39" spans="1:10" ht="32.4" customHeight="1" x14ac:dyDescent="0.3">
      <c r="A39" s="77" t="s">
        <v>35</v>
      </c>
      <c r="B39" s="78"/>
      <c r="C39" s="78"/>
      <c r="D39" s="78"/>
      <c r="E39" s="79"/>
      <c r="F39" s="26">
        <f>SUM(F40:F48)+75328.63</f>
        <v>224215.47466660256</v>
      </c>
      <c r="I39" s="28"/>
    </row>
    <row r="40" spans="1:10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нар'!FB173+'[1]УК ВР декабрь нар'!FX173</f>
        <v>95532.278837948703</v>
      </c>
      <c r="I40" s="28"/>
    </row>
    <row r="41" spans="1:10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нар'!FC173+'[1]УК ВР декабрь нар'!FY173</f>
        <v>19516.455575075015</v>
      </c>
      <c r="I41" s="28"/>
    </row>
    <row r="42" spans="1:10" ht="15.6" hidden="1" customHeight="1" x14ac:dyDescent="0.3">
      <c r="A42" s="71" t="s">
        <v>21</v>
      </c>
      <c r="B42" s="71"/>
      <c r="C42" s="71"/>
      <c r="D42" s="71"/>
      <c r="E42" s="66"/>
      <c r="F42" s="25"/>
      <c r="I42" s="28"/>
    </row>
    <row r="43" spans="1:10" ht="15.6" hidden="1" customHeight="1" x14ac:dyDescent="0.3">
      <c r="A43" s="66" t="s">
        <v>17</v>
      </c>
      <c r="B43" s="67"/>
      <c r="C43" s="67"/>
      <c r="D43" s="67"/>
      <c r="E43" s="67"/>
      <c r="F43" s="25"/>
      <c r="I43" s="28"/>
    </row>
    <row r="44" spans="1:10" ht="15.6" hidden="1" customHeight="1" x14ac:dyDescent="0.3">
      <c r="A44" s="71" t="s">
        <v>22</v>
      </c>
      <c r="B44" s="71"/>
      <c r="C44" s="71"/>
      <c r="D44" s="71"/>
      <c r="E44" s="66"/>
      <c r="F44" s="25"/>
      <c r="I44" s="28"/>
    </row>
    <row r="45" spans="1:10" ht="15.6" hidden="1" customHeight="1" x14ac:dyDescent="0.3">
      <c r="A45" s="66" t="s">
        <v>17</v>
      </c>
      <c r="B45" s="67"/>
      <c r="C45" s="67"/>
      <c r="D45" s="67"/>
      <c r="E45" s="67"/>
      <c r="F45" s="25"/>
      <c r="I45" s="28"/>
    </row>
    <row r="46" spans="1:10" ht="15.6" hidden="1" x14ac:dyDescent="0.3">
      <c r="A46" s="71" t="s">
        <v>18</v>
      </c>
      <c r="B46" s="71"/>
      <c r="C46" s="71"/>
      <c r="D46" s="71"/>
      <c r="E46" s="66"/>
      <c r="F46" s="25">
        <f>'[1]УК ВР декабрь нар'!FD173+'[1]УК ВР декабрь нар'!FZ173</f>
        <v>436.40700000000004</v>
      </c>
      <c r="I46" s="28"/>
    </row>
    <row r="47" spans="1:10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нар'!GG173+'[1]УК ВР декабрь нар'!FL173+'[1]УК ВР декабрь нар'!BB173+'[1]УК ВР декабрь нар'!AK173</f>
        <v>2967.8940000000002</v>
      </c>
      <c r="I47" s="28"/>
    </row>
    <row r="48" spans="1:10" ht="43.5" hidden="1" customHeight="1" x14ac:dyDescent="0.3">
      <c r="A48" s="72" t="s">
        <v>36</v>
      </c>
      <c r="B48" s="75"/>
      <c r="C48" s="75"/>
      <c r="D48" s="75"/>
      <c r="E48" s="76"/>
      <c r="F48" s="25">
        <f>'[1]УК ВР декабрь нар'!FS173+'[1]УК ВР декабрь нар'!GL173</f>
        <v>30433.809253578831</v>
      </c>
      <c r="I48" s="28"/>
      <c r="J48" s="28"/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2"/>
      <c r="I49" s="28"/>
    </row>
    <row r="50" spans="1:12" ht="15.6" x14ac:dyDescent="0.3">
      <c r="A50" s="84" t="s">
        <v>47</v>
      </c>
      <c r="B50" s="85"/>
      <c r="C50" s="85"/>
      <c r="D50" s="85"/>
      <c r="E50" s="86"/>
      <c r="F50" s="26">
        <f>F25+F32+F39+F49</f>
        <v>432280.25607595197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94695.700000000012</v>
      </c>
      <c r="I51" s="28"/>
    </row>
    <row r="52" spans="1:12" ht="15.6" x14ac:dyDescent="0.3">
      <c r="A52" s="66" t="s">
        <v>23</v>
      </c>
      <c r="B52" s="67"/>
      <c r="C52" s="67"/>
      <c r="D52" s="67"/>
      <c r="E52" s="67"/>
      <c r="F52" s="25">
        <v>43315.3</v>
      </c>
      <c r="I52" s="28"/>
    </row>
    <row r="53" spans="1:12" ht="15.6" x14ac:dyDescent="0.3">
      <c r="A53" s="66" t="s">
        <v>24</v>
      </c>
      <c r="B53" s="67"/>
      <c r="C53" s="67"/>
      <c r="D53" s="67"/>
      <c r="E53" s="67"/>
      <c r="F53" s="25">
        <v>51380.4</v>
      </c>
      <c r="I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</row>
    <row r="55" spans="1:12" ht="15.6" x14ac:dyDescent="0.3">
      <c r="A55" s="87" t="s">
        <v>49</v>
      </c>
      <c r="B55" s="87"/>
      <c r="C55" s="87"/>
      <c r="D55" s="87"/>
      <c r="E55" s="87"/>
      <c r="F55" s="26">
        <f>F50+F51</f>
        <v>526975.95607595192</v>
      </c>
      <c r="H55" s="28"/>
      <c r="I55" s="28"/>
      <c r="K55" s="28"/>
      <c r="L55" s="28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564998.31999999995</v>
      </c>
      <c r="I56" s="28"/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549399.9</v>
      </c>
      <c r="H57" s="28"/>
      <c r="I57" s="28"/>
    </row>
    <row r="58" spans="1:12" ht="15.6" x14ac:dyDescent="0.3">
      <c r="A58" s="83" t="s">
        <v>28</v>
      </c>
      <c r="B58" s="83"/>
      <c r="C58" s="83"/>
      <c r="D58" s="83"/>
      <c r="E58" s="83"/>
      <c r="F58" s="26">
        <f>F24+F56-F55</f>
        <v>-351078.34200885281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57</vt:lpstr>
      <vt:lpstr>'Р-Крестьянская 57'!Область_печати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2018-04-06T08:49:22Z</cp:lastPrinted>
  <dcterms:created xsi:type="dcterms:W3CDTF">2013-05-24T09:13:10Z</dcterms:created>
  <dcterms:modified xsi:type="dcterms:W3CDTF">2019-03-27T08:06:09Z</dcterms:modified>
</cp:coreProperties>
</file>